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аменская 10" sheetId="1" r:id="rId1"/>
    <sheet name="Каменская 10(2019)" sheetId="2" r:id="rId2"/>
    <sheet name="Каменская 10(2020)" sheetId="3" r:id="rId3"/>
    <sheet name="Каменская 10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'Каменская 10'!#REF!,'Каменская 10'!#REF!</definedName>
    <definedName name="Z_6E36EA37_049E_4FAE_B719_2847CD16F858_.wvu.Rows" localSheetId="0" hidden="1">'Каменская 10'!$42:$45</definedName>
    <definedName name="Z_73C0D023_21BD_4441_8EFA_957546C15799_.wvu.Cols" localSheetId="0" hidden="1">'Каменская 10'!#REF!,'Каменская 10'!#REF!</definedName>
    <definedName name="Z_73C0D023_21BD_4441_8EFA_957546C15799_.wvu.Rows" localSheetId="0" hidden="1">'Каменская 10'!$42:$45</definedName>
    <definedName name="_xlnm.Print_Area" localSheetId="0">'Каменская 10'!$A$1:$J$60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9" i="2"/>
  <c r="G9" i="2"/>
  <c r="F33" i="2"/>
  <c r="F57" i="2"/>
  <c r="F58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/>
  <c r="F50" i="1" s="1"/>
  <c r="F57" i="1"/>
  <c r="F56" i="1"/>
  <c r="F51" i="1"/>
  <c r="F55" i="1" l="1"/>
  <c r="F15" i="1"/>
  <c r="G15" i="1"/>
  <c r="E15" i="1"/>
  <c r="F9" i="1"/>
  <c r="G9" i="1"/>
  <c r="E9" i="1"/>
  <c r="F58" i="1" l="1"/>
  <c r="E3" i="1"/>
</calcChain>
</file>

<file path=xl/sharedStrings.xml><?xml version="1.0" encoding="utf-8"?>
<sst xmlns="http://schemas.openxmlformats.org/spreadsheetml/2006/main" count="242" uniqueCount="77">
  <si>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</si>
  <si>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</si>
  <si>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</si>
  <si>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</si>
  <si>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</si>
  <si>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</si>
  <si>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</si>
  <si>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</si>
  <si>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</si>
  <si>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</si>
  <si>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</si>
  <si>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</si>
  <si>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</si>
  <si>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</si>
  <si>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</si>
  <si>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</si>
  <si>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</si>
  <si>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</si>
  <si>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</si>
  <si>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</si>
  <si>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</si>
  <si>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</si>
  <si>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</si>
  <si>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</si>
  <si>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</si>
  <si>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</si>
  <si>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</si>
  <si>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</si>
  <si>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</si>
  <si>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</si>
  <si>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</si>
  <si>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</si>
  <si>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</si>
  <si>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</si>
  <si>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</si>
  <si>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</si>
  <si>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</si>
  <si>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</si>
  <si>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</si>
  <si>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Каменская 10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</si>
  <si>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</si>
  <si>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</si>
  <si>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</si>
  <si>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</si>
  <si>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в рублях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</si>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</sst>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8" fillId="0" borderId="4" xfId="0" applyNumberFormat="1" applyFont="1" applyBorder="1"/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31">
          <cell r="W131">
            <v>15219.730557874103</v>
          </cell>
          <cell r="X131">
            <v>3149.1948901535957</v>
          </cell>
          <cell r="Y131">
            <v>52417.987499999996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3893.4</v>
          </cell>
          <cell r="AN131">
            <v>0</v>
          </cell>
          <cell r="AO131">
            <v>1133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Y131">
            <v>51203.817827638399</v>
          </cell>
          <cell r="BB131">
            <v>0</v>
          </cell>
          <cell r="BC131">
            <v>0</v>
          </cell>
          <cell r="CN131">
            <v>8982.3845285667358</v>
          </cell>
          <cell r="CO131">
            <v>1840.9970105978509</v>
          </cell>
          <cell r="CP131">
            <v>1397.6070000000002</v>
          </cell>
          <cell r="DB131">
            <v>0</v>
          </cell>
          <cell r="DG131">
            <v>7672.0087180491446</v>
          </cell>
          <cell r="DU131">
            <v>85239.341258637854</v>
          </cell>
          <cell r="DV131">
            <v>17811.650310930228</v>
          </cell>
          <cell r="DW131">
            <v>19661.968700000001</v>
          </cell>
          <cell r="EK131">
            <v>0</v>
          </cell>
          <cell r="EQ131">
            <v>64852.723232293654</v>
          </cell>
          <cell r="FB131">
            <v>77559.406123352994</v>
          </cell>
          <cell r="FC131">
            <v>15844.50813130413</v>
          </cell>
          <cell r="FD131">
            <v>1336.7406000000001</v>
          </cell>
          <cell r="FL131">
            <v>0</v>
          </cell>
          <cell r="FS131">
            <v>32305.266796570053</v>
          </cell>
          <cell r="FX131">
            <v>22223.269285304676</v>
          </cell>
          <cell r="FY131">
            <v>4532.788424866897</v>
          </cell>
          <cell r="FZ131">
            <v>0</v>
          </cell>
          <cell r="GG131">
            <v>25241.817599999998</v>
          </cell>
          <cell r="GL131">
            <v>6999.6094718278173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31">
          <cell r="W131">
            <v>4005.4751884917223</v>
          </cell>
          <cell r="X131">
            <v>1234.9892943145865</v>
          </cell>
          <cell r="Y131">
            <v>0</v>
          </cell>
          <cell r="AK131">
            <v>0</v>
          </cell>
          <cell r="AV131">
            <v>0</v>
          </cell>
          <cell r="AY131">
            <v>18242.928566164253</v>
          </cell>
          <cell r="BB131">
            <v>0</v>
          </cell>
          <cell r="BM131">
            <v>0</v>
          </cell>
          <cell r="BN131">
            <v>0</v>
          </cell>
          <cell r="CN131">
            <v>10313.6377681747</v>
          </cell>
          <cell r="CO131">
            <v>3197.2277081341563</v>
          </cell>
          <cell r="CP131">
            <v>5.6134999999999993</v>
          </cell>
          <cell r="DB131">
            <v>0</v>
          </cell>
          <cell r="DG131">
            <v>14909.187742894441</v>
          </cell>
          <cell r="DU131">
            <v>74071.833476946369</v>
          </cell>
          <cell r="DV131">
            <v>22829.022417248445</v>
          </cell>
          <cell r="DW131">
            <v>19172.162499999999</v>
          </cell>
          <cell r="EL131">
            <v>0</v>
          </cell>
          <cell r="EQ131">
            <v>51777.921566444427</v>
          </cell>
          <cell r="FB131">
            <v>65378.322883166766</v>
          </cell>
          <cell r="FC131">
            <v>34525.574619689251</v>
          </cell>
          <cell r="FD131">
            <v>298.86</v>
          </cell>
          <cell r="FL131">
            <v>0</v>
          </cell>
          <cell r="FS131">
            <v>25953.196036711139</v>
          </cell>
          <cell r="FX131">
            <v>22462.297935457933</v>
          </cell>
          <cell r="FY131">
            <v>14305.58263856548</v>
          </cell>
          <cell r="FZ131">
            <v>0</v>
          </cell>
          <cell r="GG131">
            <v>4817.0826000000006</v>
          </cell>
          <cell r="GL131">
            <v>7751.7905797811372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31">
          <cell r="W131">
            <v>1844.5014716525782</v>
          </cell>
          <cell r="X131">
            <v>420.74923071457397</v>
          </cell>
          <cell r="Y131">
            <v>115.4115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Y131">
            <v>7625.1904513654936</v>
          </cell>
          <cell r="BB131">
            <v>0</v>
          </cell>
          <cell r="BC131">
            <v>0</v>
          </cell>
          <cell r="BM131">
            <v>0</v>
          </cell>
          <cell r="CN131">
            <v>9340.9658504026302</v>
          </cell>
          <cell r="CO131">
            <v>2895.6994136248159</v>
          </cell>
          <cell r="CP131">
            <v>21.619700000000002</v>
          </cell>
          <cell r="DB131">
            <v>0</v>
          </cell>
          <cell r="DF131">
            <v>8507.6281065616167</v>
          </cell>
          <cell r="DU131">
            <v>68633.339872327968</v>
          </cell>
          <cell r="DV131">
            <v>18273.629294341779</v>
          </cell>
          <cell r="DW131">
            <v>14632.4684</v>
          </cell>
          <cell r="EK131">
            <v>0</v>
          </cell>
          <cell r="EP131">
            <v>49807.895912887871</v>
          </cell>
          <cell r="FB131">
            <v>79054.146857409796</v>
          </cell>
          <cell r="FC131">
            <v>21419.539036995186</v>
          </cell>
          <cell r="FD131">
            <v>1542.1278000000002</v>
          </cell>
          <cell r="FE131">
            <v>0</v>
          </cell>
          <cell r="FL131">
            <v>0</v>
          </cell>
          <cell r="FS131">
            <v>30273.312033481023</v>
          </cell>
          <cell r="FX131">
            <v>41241.005227028218</v>
          </cell>
          <cell r="FY131">
            <v>11326.333514065624</v>
          </cell>
          <cell r="FZ131">
            <v>656.88</v>
          </cell>
          <cell r="GG131">
            <v>5568.6900000000005</v>
          </cell>
          <cell r="GL131">
            <v>13518.976914000941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1">
          <cell r="W131">
            <v>11005.654128730948</v>
          </cell>
          <cell r="X131">
            <v>2665.6316267321704</v>
          </cell>
          <cell r="Y131">
            <v>50282.303099999997</v>
          </cell>
          <cell r="Z131">
            <v>0</v>
          </cell>
          <cell r="AV131">
            <v>0</v>
          </cell>
          <cell r="AY131">
            <v>43061.905018437414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CN131">
            <v>10100.411263658343</v>
          </cell>
          <cell r="CO131">
            <v>2815.0574568834581</v>
          </cell>
          <cell r="CP131">
            <v>574.90480000000002</v>
          </cell>
          <cell r="DB131">
            <v>0</v>
          </cell>
          <cell r="DG131">
            <v>9116.0965057570211</v>
          </cell>
          <cell r="DL131">
            <v>0</v>
          </cell>
          <cell r="DP131">
            <v>9703.5200999999997</v>
          </cell>
          <cell r="DT131">
            <v>1049.57</v>
          </cell>
          <cell r="DU131">
            <v>74793.4506918837</v>
          </cell>
          <cell r="DV131">
            <v>17523.990067360755</v>
          </cell>
          <cell r="DX131">
            <v>0</v>
          </cell>
          <cell r="DY131">
            <v>0</v>
          </cell>
          <cell r="DZ131">
            <v>3798.8999999999996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P131">
            <v>26183.464406669274</v>
          </cell>
          <cell r="EU131">
            <v>93022.67</v>
          </cell>
          <cell r="EW131">
            <v>1642.03845</v>
          </cell>
          <cell r="EY131">
            <v>134852.12</v>
          </cell>
          <cell r="FA131">
            <v>412.43399999999997</v>
          </cell>
          <cell r="FL131">
            <v>3014.9999999999995</v>
          </cell>
          <cell r="FS131">
            <v>0</v>
          </cell>
          <cell r="FV131">
            <v>99461.960000000021</v>
          </cell>
          <cell r="FZ131">
            <v>661.54499999999996</v>
          </cell>
          <cell r="GG131">
            <v>4649.52585</v>
          </cell>
          <cell r="GL13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1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8.88671875" style="1" customWidth="1"/>
    <col min="6" max="6" width="13.44140625" style="1" customWidth="1"/>
    <col min="7" max="7" width="16.109375" style="1" customWidth="1"/>
    <col min="8" max="8" width="3.5546875" style="1" customWidth="1"/>
    <col min="9" max="9" width="9.109375" style="1"/>
    <col min="10" max="10" width="0" style="1" hidden="1" customWidth="1"/>
    <col min="11" max="12" width="9.109375" style="1"/>
    <col min="13" max="13" width="0" style="1" hidden="1" customWidth="1"/>
    <col min="14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39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44</v>
      </c>
      <c r="F6" s="8"/>
      <c r="G6" s="1" t="s">
        <v>40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41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1546929.31</v>
      </c>
      <c r="F9" s="17">
        <f t="shared" ref="F9:G9" si="0">SUM(F10:F14)</f>
        <v>1444114.93</v>
      </c>
      <c r="G9" s="17">
        <f t="shared" si="0"/>
        <v>535405.69000000006</v>
      </c>
    </row>
    <row r="10" spans="1:7" ht="13.2" customHeight="1" x14ac:dyDescent="0.3">
      <c r="A10" s="80" t="s">
        <v>9</v>
      </c>
      <c r="B10" s="81"/>
      <c r="C10" s="81"/>
      <c r="D10" s="82"/>
      <c r="E10" s="18">
        <v>568920.52</v>
      </c>
      <c r="F10" s="18">
        <v>515143.56</v>
      </c>
      <c r="G10" s="18">
        <v>226579.24</v>
      </c>
    </row>
    <row r="11" spans="1:7" ht="14.4" customHeight="1" x14ac:dyDescent="0.3">
      <c r="A11" s="80" t="s">
        <v>10</v>
      </c>
      <c r="B11" s="81"/>
      <c r="C11" s="81"/>
      <c r="D11" s="82"/>
      <c r="E11" s="18">
        <v>389832.17</v>
      </c>
      <c r="F11" s="18">
        <v>362072.15</v>
      </c>
      <c r="G11" s="18">
        <v>120528.08</v>
      </c>
    </row>
    <row r="12" spans="1:7" ht="13.95" customHeight="1" x14ac:dyDescent="0.3">
      <c r="A12" s="80" t="s">
        <v>11</v>
      </c>
      <c r="B12" s="81"/>
      <c r="C12" s="81"/>
      <c r="D12" s="82"/>
      <c r="E12" s="18">
        <v>105293.17</v>
      </c>
      <c r="F12" s="18">
        <v>96816.13</v>
      </c>
      <c r="G12" s="18">
        <v>29059.59</v>
      </c>
    </row>
    <row r="13" spans="1:7" ht="13.5" customHeight="1" x14ac:dyDescent="0.3">
      <c r="A13" s="80" t="s">
        <v>12</v>
      </c>
      <c r="B13" s="81"/>
      <c r="C13" s="81"/>
      <c r="D13" s="82"/>
      <c r="E13" s="18">
        <v>129200.61</v>
      </c>
      <c r="F13" s="18">
        <v>119855.15</v>
      </c>
      <c r="G13" s="18">
        <v>32081.360000000001</v>
      </c>
    </row>
    <row r="14" spans="1:7" ht="14.4" customHeight="1" x14ac:dyDescent="0.3">
      <c r="A14" s="73" t="s">
        <v>13</v>
      </c>
      <c r="B14" s="73"/>
      <c r="C14" s="73"/>
      <c r="D14" s="73"/>
      <c r="E14" s="18">
        <v>353682.84</v>
      </c>
      <c r="F14" s="18">
        <v>350227.94</v>
      </c>
      <c r="G14" s="18">
        <v>127157.42</v>
      </c>
    </row>
    <row r="15" spans="1:7" ht="15.6" x14ac:dyDescent="0.3">
      <c r="A15" s="83" t="s">
        <v>42</v>
      </c>
      <c r="B15" s="84"/>
      <c r="C15" s="84"/>
      <c r="D15" s="85"/>
      <c r="E15" s="17">
        <f>SUM(E16:E19)</f>
        <v>699937.48</v>
      </c>
      <c r="F15" s="17">
        <f t="shared" ref="F15:G15" si="1">SUM(F16:F19)</f>
        <v>682595.55999999994</v>
      </c>
      <c r="G15" s="17">
        <f t="shared" si="1"/>
        <v>205136.02999999997</v>
      </c>
    </row>
    <row r="16" spans="1:7" ht="27.6" customHeight="1" x14ac:dyDescent="0.3">
      <c r="A16" s="86" t="s">
        <v>45</v>
      </c>
      <c r="B16" s="87"/>
      <c r="C16" s="87"/>
      <c r="D16" s="88"/>
      <c r="E16" s="18">
        <v>647006.78</v>
      </c>
      <c r="F16" s="18">
        <v>637950.1</v>
      </c>
      <c r="G16" s="18">
        <v>195648.24</v>
      </c>
    </row>
    <row r="17" spans="1:13" ht="15.6" x14ac:dyDescent="0.3">
      <c r="A17" s="73" t="s">
        <v>46</v>
      </c>
      <c r="B17" s="73"/>
      <c r="C17" s="73"/>
      <c r="D17" s="73"/>
      <c r="E17" s="18">
        <v>1362.36</v>
      </c>
      <c r="F17" s="18">
        <v>1262.58</v>
      </c>
      <c r="G17" s="18">
        <v>261.58</v>
      </c>
    </row>
    <row r="18" spans="1:13" ht="15.6" x14ac:dyDescent="0.3">
      <c r="A18" s="73" t="s">
        <v>47</v>
      </c>
      <c r="B18" s="73"/>
      <c r="C18" s="73"/>
      <c r="D18" s="73"/>
      <c r="E18" s="18"/>
      <c r="F18" s="18"/>
      <c r="G18" s="18"/>
    </row>
    <row r="19" spans="1:13" ht="15.6" x14ac:dyDescent="0.3">
      <c r="A19" s="73" t="s">
        <v>48</v>
      </c>
      <c r="B19" s="73"/>
      <c r="C19" s="73"/>
      <c r="D19" s="73"/>
      <c r="E19" s="18">
        <v>51568.34</v>
      </c>
      <c r="F19" s="18">
        <v>43382.879999999997</v>
      </c>
      <c r="G19" s="18">
        <v>9226.2099999999991</v>
      </c>
    </row>
    <row r="20" spans="1:13" ht="15.6" x14ac:dyDescent="0.3">
      <c r="A20" s="72" t="s">
        <v>14</v>
      </c>
      <c r="B20" s="72"/>
      <c r="C20" s="72"/>
      <c r="D20" s="72"/>
      <c r="E20" s="18"/>
      <c r="F20" s="18"/>
      <c r="G20" s="18"/>
    </row>
    <row r="21" spans="1:13" ht="15.6" x14ac:dyDescent="0.3">
      <c r="A21" s="73" t="s">
        <v>15</v>
      </c>
      <c r="B21" s="73"/>
      <c r="C21" s="73"/>
      <c r="D21" s="73"/>
      <c r="E21" s="18">
        <v>4656.96</v>
      </c>
      <c r="F21" s="18">
        <v>4780.3900000000003</v>
      </c>
      <c r="G21" s="18">
        <v>1178.97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43</v>
      </c>
      <c r="B23" s="23"/>
      <c r="C23" s="23"/>
      <c r="D23" s="23"/>
      <c r="E23" s="24"/>
      <c r="F23" s="14"/>
    </row>
    <row r="24" spans="1:13" ht="15.6" x14ac:dyDescent="0.3">
      <c r="A24" s="44" t="s">
        <v>52</v>
      </c>
      <c r="B24" s="44"/>
      <c r="C24" s="44"/>
      <c r="D24" s="44"/>
      <c r="E24" s="44"/>
      <c r="F24" s="18">
        <v>-146857.91232867562</v>
      </c>
      <c r="G24" s="19"/>
    </row>
    <row r="25" spans="1:13" ht="15.75" customHeight="1" x14ac:dyDescent="0.25">
      <c r="A25" s="66" t="s">
        <v>31</v>
      </c>
      <c r="B25" s="67"/>
      <c r="C25" s="67"/>
      <c r="D25" s="67"/>
      <c r="E25" s="68"/>
      <c r="F25" s="62">
        <f>SUM(F27:F31)</f>
        <v>123123.73077566609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2" t="s">
        <v>16</v>
      </c>
      <c r="B27" s="47"/>
      <c r="C27" s="47"/>
      <c r="D27" s="47"/>
      <c r="E27" s="48"/>
      <c r="F27" s="25">
        <f>'[1]УК ВР декабрь нар'!W131</f>
        <v>15219.730557874103</v>
      </c>
      <c r="M27" s="32"/>
    </row>
    <row r="28" spans="1:13" ht="15.6" hidden="1" x14ac:dyDescent="0.3">
      <c r="A28" s="52" t="s">
        <v>32</v>
      </c>
      <c r="B28" s="47"/>
      <c r="C28" s="47"/>
      <c r="D28" s="47"/>
      <c r="E28" s="48"/>
      <c r="F28" s="25">
        <f>'[1]УК ВР декабрь нар'!X131</f>
        <v>3149.1948901535957</v>
      </c>
    </row>
    <row r="29" spans="1:13" ht="15.6" hidden="1" x14ac:dyDescent="0.3">
      <c r="A29" s="52" t="s">
        <v>18</v>
      </c>
      <c r="B29" s="47"/>
      <c r="C29" s="47"/>
      <c r="D29" s="47"/>
      <c r="E29" s="48"/>
      <c r="F29" s="25">
        <f>'[1]УК ВР декабрь нар'!Y131</f>
        <v>52417.987499999996</v>
      </c>
    </row>
    <row r="30" spans="1:13" ht="15.6" hidden="1" x14ac:dyDescent="0.3">
      <c r="A30" s="52" t="s">
        <v>19</v>
      </c>
      <c r="B30" s="47"/>
      <c r="C30" s="47"/>
      <c r="D30" s="47"/>
      <c r="E30" s="48"/>
      <c r="F30" s="25">
        <f>'[1]УК ВР декабрь нар'!AA131+'[1]УК ВР декабрь нар'!AB131+'[1]УК ВР декабрь нар'!AC131+'[1]УК ВР декабрь нар'!AD131+'[1]УК ВР декабрь нар'!AE131+'[1]УК ВР декабрь нар'!AF131+'[1]УК ВР декабрь нар'!AG131+'[1]УК ВР декабрь нар'!AH131+'[1]УК ВР декабрь нар'!AJ131+'[1]УК ВР декабрь нар'!AL131+'[1]УК ВР декабрь нар'!AN131+'[1]УК ВР декабрь нар'!AO131+'[1]УК ВР декабрь нар'!AP131+'[1]УК ВР декабрь нар'!AQ131+'[1]УК ВР декабрь нар'!AR131+'[1]УК ВР декабрь нар'!AT131</f>
        <v>1133</v>
      </c>
    </row>
    <row r="31" spans="1:13" ht="36.75" hidden="1" customHeight="1" x14ac:dyDescent="0.3">
      <c r="A31" s="56" t="s">
        <v>33</v>
      </c>
      <c r="B31" s="64"/>
      <c r="C31" s="64"/>
      <c r="D31" s="64"/>
      <c r="E31" s="65"/>
      <c r="F31" s="25">
        <f>'[1]УК ВР декабрь нар'!AY131</f>
        <v>51203.817827638399</v>
      </c>
    </row>
    <row r="32" spans="1:13" ht="15.75" customHeight="1" x14ac:dyDescent="0.25">
      <c r="A32" s="66" t="s">
        <v>34</v>
      </c>
      <c r="B32" s="67"/>
      <c r="C32" s="67"/>
      <c r="D32" s="67"/>
      <c r="E32" s="68"/>
      <c r="F32" s="62">
        <f>SUM(F34:F38)+100890.24</f>
        <v>312242.32075907546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5">
        <f>'[1]УК ВР декабрь нар'!CN131+'[1]УК ВР декабрь нар'!DU131</f>
        <v>94221.725787204588</v>
      </c>
      <c r="M34" s="32"/>
    </row>
    <row r="35" spans="1:13" ht="15.6" hidden="1" x14ac:dyDescent="0.3">
      <c r="A35" s="59" t="s">
        <v>32</v>
      </c>
      <c r="B35" s="59"/>
      <c r="C35" s="59"/>
      <c r="D35" s="59"/>
      <c r="E35" s="59"/>
      <c r="F35" s="25">
        <f>'[1]УК ВР декабрь нар'!CO131+'[1]УК ВР декабрь нар'!DV131</f>
        <v>19652.647321528078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5">
        <f>'[1]УК ВР декабрь нар'!CP131+'[1]УК ВР декабрь нар'!DW131</f>
        <v>21059.575700000001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5">
        <f>'[1]УК ВР декабрь нар'!AI131+'[1]УК ВР декабрь нар'!AJ131+'[1]УК ВР декабрь нар'!AS131+'[1]УК ВР декабрь нар'!BC131+'[1]УК ВР декабрь нар'!DB131+'[1]УК ВР декабрь нар'!EK131+'[1]УК ВР декабрь нар'!AM131</f>
        <v>3893.4</v>
      </c>
    </row>
    <row r="38" spans="1:13" ht="39.75" hidden="1" customHeight="1" x14ac:dyDescent="0.3">
      <c r="A38" s="56" t="s">
        <v>35</v>
      </c>
      <c r="B38" s="57"/>
      <c r="C38" s="57"/>
      <c r="D38" s="57"/>
      <c r="E38" s="58"/>
      <c r="F38" s="25">
        <f>'[1]УК ВР декабрь нар'!DG131+'[1]УК ВР декабрь нар'!EQ131</f>
        <v>72524.731950342801</v>
      </c>
    </row>
    <row r="39" spans="1:13" ht="15.6" customHeight="1" x14ac:dyDescent="0.3">
      <c r="A39" s="46" t="s">
        <v>36</v>
      </c>
      <c r="B39" s="60"/>
      <c r="C39" s="60"/>
      <c r="D39" s="60"/>
      <c r="E39" s="61"/>
      <c r="F39" s="26">
        <f>SUM(F40:F48)+65472.55</f>
        <v>251515.95643322659</v>
      </c>
    </row>
    <row r="40" spans="1:13" ht="15.6" hidden="1" customHeight="1" x14ac:dyDescent="0.3">
      <c r="A40" s="53" t="s">
        <v>20</v>
      </c>
      <c r="B40" s="54"/>
      <c r="C40" s="54"/>
      <c r="D40" s="54"/>
      <c r="E40" s="55"/>
      <c r="F40" s="25">
        <f>'[1]УК ВР декабрь нар'!FB131+'[1]УК ВР декабрь нар'!FX131</f>
        <v>99782.675408657669</v>
      </c>
      <c r="M40" s="32"/>
    </row>
    <row r="41" spans="1:13" ht="15.6" hidden="1" x14ac:dyDescent="0.3">
      <c r="A41" s="52" t="s">
        <v>32</v>
      </c>
      <c r="B41" s="47"/>
      <c r="C41" s="47"/>
      <c r="D41" s="47"/>
      <c r="E41" s="47"/>
      <c r="F41" s="25">
        <f>'[1]УК ВР декабрь нар'!FC131+'[1]УК ВР декабрь нар'!FY131</f>
        <v>20377.296556171026</v>
      </c>
    </row>
    <row r="42" spans="1:13" ht="15.6" hidden="1" customHeight="1" x14ac:dyDescent="0.3">
      <c r="A42" s="59" t="s">
        <v>21</v>
      </c>
      <c r="B42" s="59"/>
      <c r="C42" s="59"/>
      <c r="D42" s="59"/>
      <c r="E42" s="52"/>
      <c r="F42" s="25"/>
    </row>
    <row r="43" spans="1:13" ht="15.6" hidden="1" customHeight="1" x14ac:dyDescent="0.3">
      <c r="A43" s="52" t="s">
        <v>17</v>
      </c>
      <c r="B43" s="47"/>
      <c r="C43" s="47"/>
      <c r="D43" s="47"/>
      <c r="E43" s="47"/>
      <c r="F43" s="25"/>
    </row>
    <row r="44" spans="1:13" ht="15.6" hidden="1" customHeight="1" x14ac:dyDescent="0.3">
      <c r="A44" s="59" t="s">
        <v>22</v>
      </c>
      <c r="B44" s="59"/>
      <c r="C44" s="59"/>
      <c r="D44" s="59"/>
      <c r="E44" s="52"/>
      <c r="F44" s="25"/>
    </row>
    <row r="45" spans="1:13" ht="15.6" hidden="1" customHeight="1" x14ac:dyDescent="0.3">
      <c r="A45" s="52" t="s">
        <v>17</v>
      </c>
      <c r="B45" s="47"/>
      <c r="C45" s="47"/>
      <c r="D45" s="47"/>
      <c r="E45" s="47"/>
      <c r="F45" s="25"/>
    </row>
    <row r="46" spans="1:13" ht="15.6" hidden="1" x14ac:dyDescent="0.3">
      <c r="A46" s="59" t="s">
        <v>18</v>
      </c>
      <c r="B46" s="59"/>
      <c r="C46" s="59"/>
      <c r="D46" s="59"/>
      <c r="E46" s="52"/>
      <c r="F46" s="25">
        <f>'[1]УК ВР декабрь нар'!FD131+'[1]УК ВР декабрь нар'!FZ131</f>
        <v>1336.7406000000001</v>
      </c>
    </row>
    <row r="47" spans="1:13" ht="15.6" hidden="1" x14ac:dyDescent="0.3">
      <c r="A47" s="52" t="s">
        <v>19</v>
      </c>
      <c r="B47" s="47"/>
      <c r="C47" s="47"/>
      <c r="D47" s="47"/>
      <c r="E47" s="47"/>
      <c r="F47" s="25">
        <f>'[1]УК ВР декабрь нар'!GG131+'[1]УК ВР декабрь нар'!FL131+'[1]УК ВР декабрь нар'!BB131+'[1]УК ВР декабрь нар'!AK131</f>
        <v>25241.817599999998</v>
      </c>
    </row>
    <row r="48" spans="1:13" ht="43.5" hidden="1" customHeight="1" x14ac:dyDescent="0.3">
      <c r="A48" s="56" t="s">
        <v>37</v>
      </c>
      <c r="B48" s="57"/>
      <c r="C48" s="57"/>
      <c r="D48" s="57"/>
      <c r="E48" s="58"/>
      <c r="F48" s="25">
        <f>'[1]УК ВР декабрь нар'!FS131+'[1]УК ВР декабрь нар'!GL131</f>
        <v>39304.876268397871</v>
      </c>
    </row>
    <row r="49" spans="1:12" ht="15.6" hidden="1" customHeight="1" x14ac:dyDescent="0.3">
      <c r="A49" s="46" t="s">
        <v>38</v>
      </c>
      <c r="B49" s="47"/>
      <c r="C49" s="47"/>
      <c r="D49" s="47"/>
      <c r="E49" s="48"/>
      <c r="F49" s="30"/>
    </row>
    <row r="50" spans="1:12" ht="15.6" customHeight="1" x14ac:dyDescent="0.3">
      <c r="A50" s="49" t="s">
        <v>49</v>
      </c>
      <c r="B50" s="50"/>
      <c r="C50" s="50"/>
      <c r="D50" s="50"/>
      <c r="E50" s="51"/>
      <c r="F50" s="26">
        <f>F25+F32+F39+F49</f>
        <v>686882.00796796812</v>
      </c>
    </row>
    <row r="51" spans="1:12" ht="15.6" x14ac:dyDescent="0.3">
      <c r="A51" s="34" t="s">
        <v>50</v>
      </c>
      <c r="B51" s="33"/>
      <c r="C51" s="33"/>
      <c r="D51" s="31"/>
      <c r="E51" s="31"/>
      <c r="F51" s="26">
        <f>F52+F53+F54</f>
        <v>103336.31</v>
      </c>
    </row>
    <row r="52" spans="1:12" ht="15.6" x14ac:dyDescent="0.3">
      <c r="A52" s="52" t="s">
        <v>23</v>
      </c>
      <c r="B52" s="47"/>
      <c r="C52" s="47"/>
      <c r="D52" s="47"/>
      <c r="E52" s="47"/>
      <c r="F52" s="25">
        <v>56973.69</v>
      </c>
    </row>
    <row r="53" spans="1:12" ht="18" customHeight="1" x14ac:dyDescent="0.3">
      <c r="A53" s="52" t="s">
        <v>24</v>
      </c>
      <c r="B53" s="47"/>
      <c r="C53" s="47"/>
      <c r="D53" s="47"/>
      <c r="E53" s="47"/>
      <c r="F53" s="25">
        <v>46362.62</v>
      </c>
    </row>
    <row r="54" spans="1:12" ht="15.6" hidden="1" x14ac:dyDescent="0.3">
      <c r="A54" s="53" t="s">
        <v>25</v>
      </c>
      <c r="B54" s="54"/>
      <c r="C54" s="54"/>
      <c r="D54" s="54"/>
      <c r="E54" s="55"/>
      <c r="F54" s="25">
        <v>0</v>
      </c>
      <c r="L54" s="19"/>
    </row>
    <row r="55" spans="1:12" ht="15.6" x14ac:dyDescent="0.3">
      <c r="A55" s="43" t="s">
        <v>26</v>
      </c>
      <c r="B55" s="43"/>
      <c r="C55" s="43"/>
      <c r="D55" s="43"/>
      <c r="E55" s="43"/>
      <c r="F55" s="26">
        <f>F50+F51</f>
        <v>790218.31796796806</v>
      </c>
    </row>
    <row r="56" spans="1:12" ht="15.6" x14ac:dyDescent="0.3">
      <c r="A56" s="44" t="s">
        <v>27</v>
      </c>
      <c r="B56" s="44"/>
      <c r="C56" s="44"/>
      <c r="D56" s="44"/>
      <c r="E56" s="44"/>
      <c r="F56" s="27">
        <f>E16</f>
        <v>647006.78</v>
      </c>
      <c r="H56" s="28"/>
    </row>
    <row r="57" spans="1:12" ht="15.6" x14ac:dyDescent="0.3">
      <c r="A57" s="44" t="s">
        <v>28</v>
      </c>
      <c r="B57" s="44"/>
      <c r="C57" s="44"/>
      <c r="D57" s="44"/>
      <c r="E57" s="44"/>
      <c r="F57" s="26">
        <f>F16</f>
        <v>637950.1</v>
      </c>
      <c r="H57" s="28"/>
    </row>
    <row r="58" spans="1:12" ht="15.6" x14ac:dyDescent="0.3">
      <c r="A58" s="45" t="s">
        <v>29</v>
      </c>
      <c r="B58" s="45"/>
      <c r="C58" s="45"/>
      <c r="D58" s="45"/>
      <c r="E58" s="45"/>
      <c r="F58" s="26">
        <f>F24+F56-F55</f>
        <v>-290069.45029664366</v>
      </c>
      <c r="H58" s="28"/>
      <c r="L58" s="19"/>
    </row>
    <row r="60" spans="1:12" x14ac:dyDescent="0.25">
      <c r="A60" s="1" t="s">
        <v>30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</mergeCells>
  <pageMargins left="0.62992125984251968" right="0.70866141732283472" top="0.27559055118110237" bottom="0.35433070866141736" header="0.31496062992125984" footer="0.19685039370078741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'Каменская 10'!A2:G2</f>
        <v>перед собственниками дома по адресу: ул. Каменская 10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'Каменская 10'!G6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'Каменская 10'!G8</f>
        <v>задолженность с нарастающим итогом с - 01.08.2011г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1196827.47</v>
      </c>
      <c r="F9" s="17">
        <f t="shared" ref="F9:G9" si="0">SUM(F10:F15)</f>
        <v>1358367.7999999998</v>
      </c>
      <c r="G9" s="17">
        <f t="shared" si="0"/>
        <v>373865.36000000004</v>
      </c>
    </row>
    <row r="10" spans="1:7" ht="15.6" x14ac:dyDescent="0.3">
      <c r="A10" s="80" t="s">
        <v>9</v>
      </c>
      <c r="B10" s="81"/>
      <c r="C10" s="81"/>
      <c r="D10" s="82"/>
      <c r="E10" s="18">
        <v>372002.22</v>
      </c>
      <c r="F10" s="18">
        <v>477340.61</v>
      </c>
      <c r="G10" s="39">
        <v>121240.85</v>
      </c>
    </row>
    <row r="11" spans="1:7" ht="15.6" x14ac:dyDescent="0.3">
      <c r="A11" s="80" t="s">
        <v>10</v>
      </c>
      <c r="B11" s="81"/>
      <c r="C11" s="81"/>
      <c r="D11" s="82"/>
      <c r="E11" s="18">
        <v>260684.33</v>
      </c>
      <c r="F11" s="18">
        <v>296114.61</v>
      </c>
      <c r="G11" s="39">
        <v>85097.8</v>
      </c>
    </row>
    <row r="12" spans="1:7" ht="15.6" x14ac:dyDescent="0.3">
      <c r="A12" s="80" t="s">
        <v>11</v>
      </c>
      <c r="B12" s="81"/>
      <c r="C12" s="81"/>
      <c r="D12" s="82"/>
      <c r="E12" s="18">
        <v>101618.43</v>
      </c>
      <c r="F12" s="18">
        <v>100574.1</v>
      </c>
      <c r="G12" s="39">
        <v>30103.919999999998</v>
      </c>
    </row>
    <row r="13" spans="1:7" ht="15.6" x14ac:dyDescent="0.3">
      <c r="A13" s="80" t="s">
        <v>12</v>
      </c>
      <c r="B13" s="81"/>
      <c r="C13" s="81"/>
      <c r="D13" s="82"/>
      <c r="E13" s="18">
        <v>123514.48</v>
      </c>
      <c r="F13" s="18">
        <v>124048.82</v>
      </c>
      <c r="G13" s="39">
        <v>31547.02</v>
      </c>
    </row>
    <row r="14" spans="1:7" ht="15.6" x14ac:dyDescent="0.3">
      <c r="A14" s="73" t="s">
        <v>13</v>
      </c>
      <c r="B14" s="73"/>
      <c r="C14" s="73"/>
      <c r="D14" s="73"/>
      <c r="E14" s="18">
        <v>224747.24</v>
      </c>
      <c r="F14" s="18">
        <v>253350.53</v>
      </c>
      <c r="G14" s="39">
        <v>98554.13</v>
      </c>
    </row>
    <row r="15" spans="1:7" ht="15.6" x14ac:dyDescent="0.3">
      <c r="A15" s="80" t="s">
        <v>67</v>
      </c>
      <c r="B15" s="81"/>
      <c r="C15" s="81"/>
      <c r="D15" s="82"/>
      <c r="E15" s="18">
        <v>114260.77</v>
      </c>
      <c r="F15" s="18">
        <v>106939.13</v>
      </c>
      <c r="G15" s="39">
        <v>7321.64</v>
      </c>
    </row>
    <row r="16" spans="1:7" ht="15.6" x14ac:dyDescent="0.3">
      <c r="A16" s="83" t="s">
        <v>42</v>
      </c>
      <c r="B16" s="84"/>
      <c r="C16" s="84"/>
      <c r="D16" s="85"/>
      <c r="E16" s="17">
        <f>SUM(E17:E20)</f>
        <v>679059.84</v>
      </c>
      <c r="F16" s="17">
        <f>SUM(F17:F20)</f>
        <v>680337.04999999993</v>
      </c>
      <c r="G16" s="17">
        <f>SUM(G17:G20)</f>
        <v>203858.81999999998</v>
      </c>
    </row>
    <row r="17" spans="1:12" ht="15.6" x14ac:dyDescent="0.3">
      <c r="A17" s="95" t="s">
        <v>45</v>
      </c>
      <c r="B17" s="96"/>
      <c r="C17" s="96"/>
      <c r="D17" s="97"/>
      <c r="E17" s="18">
        <v>604007.9</v>
      </c>
      <c r="F17" s="18">
        <v>610585.37</v>
      </c>
      <c r="G17" s="39">
        <v>189070.77</v>
      </c>
    </row>
    <row r="18" spans="1:12" ht="15.6" x14ac:dyDescent="0.3">
      <c r="A18" s="73" t="s">
        <v>55</v>
      </c>
      <c r="B18" s="73"/>
      <c r="C18" s="73"/>
      <c r="D18" s="73"/>
      <c r="E18" s="18">
        <v>2155.3200000000002</v>
      </c>
      <c r="F18" s="18">
        <v>1959.44</v>
      </c>
      <c r="G18" s="39">
        <v>457.46</v>
      </c>
    </row>
    <row r="19" spans="1:12" ht="15.6" x14ac:dyDescent="0.3">
      <c r="A19" s="73" t="s">
        <v>56</v>
      </c>
      <c r="B19" s="73"/>
      <c r="C19" s="73"/>
      <c r="D19" s="73"/>
      <c r="E19" s="18">
        <v>408.27</v>
      </c>
      <c r="F19" s="18">
        <v>29.12</v>
      </c>
      <c r="G19" s="39">
        <v>379.15</v>
      </c>
    </row>
    <row r="20" spans="1:12" ht="15.6" x14ac:dyDescent="0.3">
      <c r="A20" s="73" t="s">
        <v>57</v>
      </c>
      <c r="B20" s="73"/>
      <c r="C20" s="73"/>
      <c r="D20" s="73"/>
      <c r="E20" s="18">
        <v>72488.350000000006</v>
      </c>
      <c r="F20" s="18">
        <v>67763.12</v>
      </c>
      <c r="G20" s="39">
        <v>13951.44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2716.56</v>
      </c>
      <c r="F21" s="17">
        <f>SUM(F22)</f>
        <v>3079.26</v>
      </c>
      <c r="G21" s="17">
        <f>SUM(G22)</f>
        <v>816.27</v>
      </c>
    </row>
    <row r="22" spans="1:12" ht="15.6" x14ac:dyDescent="0.3">
      <c r="A22" s="73" t="s">
        <v>15</v>
      </c>
      <c r="B22" s="73"/>
      <c r="C22" s="73"/>
      <c r="D22" s="73"/>
      <c r="E22" s="18">
        <v>2716.56</v>
      </c>
      <c r="F22" s="18">
        <v>3079.26</v>
      </c>
      <c r="G22" s="39">
        <v>816.27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4"/>
    </row>
    <row r="25" spans="1:12" ht="15.6" x14ac:dyDescent="0.3">
      <c r="A25" s="44" t="s">
        <v>59</v>
      </c>
      <c r="B25" s="44"/>
      <c r="C25" s="44"/>
      <c r="D25" s="44"/>
      <c r="E25" s="44"/>
      <c r="F25" s="40">
        <f>'Каменская 10'!F58</f>
        <v>-290069.45029664366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23483.39304897056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2" t="s">
        <v>16</v>
      </c>
      <c r="B28" s="47"/>
      <c r="C28" s="47"/>
      <c r="D28" s="47"/>
      <c r="E28" s="48"/>
      <c r="F28" s="25">
        <f>'[2]УК ВР декабрь нар'!W131</f>
        <v>4005.4751884917223</v>
      </c>
      <c r="L28" s="32"/>
    </row>
    <row r="29" spans="1:12" ht="15.6" hidden="1" customHeight="1" x14ac:dyDescent="0.3">
      <c r="A29" s="52" t="s">
        <v>32</v>
      </c>
      <c r="B29" s="47"/>
      <c r="C29" s="47"/>
      <c r="D29" s="47"/>
      <c r="E29" s="48"/>
      <c r="F29" s="25">
        <f>'[2]УК ВР декабрь нар'!X131</f>
        <v>1234.9892943145865</v>
      </c>
    </row>
    <row r="30" spans="1:12" ht="15.6" hidden="1" customHeight="1" x14ac:dyDescent="0.3">
      <c r="A30" s="52" t="s">
        <v>18</v>
      </c>
      <c r="B30" s="47"/>
      <c r="C30" s="47"/>
      <c r="D30" s="47"/>
      <c r="E30" s="48"/>
      <c r="F30" s="25">
        <f>'[2]УК ВР декабрь нар'!Y131</f>
        <v>0</v>
      </c>
    </row>
    <row r="31" spans="1:12" ht="15.6" hidden="1" customHeight="1" x14ac:dyDescent="0.3">
      <c r="A31" s="52" t="s">
        <v>19</v>
      </c>
      <c r="B31" s="47"/>
      <c r="C31" s="47"/>
      <c r="D31" s="47"/>
      <c r="E31" s="48"/>
      <c r="F31" s="25">
        <f>'[2]УК ВР декабрь нар'!AV131+'[2]УК ВР декабрь нар'!BN131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'[2]УК ВР декабрь нар'!AY131</f>
        <v>18242.928566164253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SUM(F35:F39)+127296.68</f>
        <v>323573.28667984251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'[2]УК ВР декабрь нар'!CN131+'[2]УК ВР декабрь нар'!DU131</f>
        <v>84385.471245121065</v>
      </c>
      <c r="L35" s="32"/>
    </row>
    <row r="36" spans="1:12" ht="15.6" hidden="1" customHeight="1" x14ac:dyDescent="0.3">
      <c r="A36" s="59" t="s">
        <v>32</v>
      </c>
      <c r="B36" s="59"/>
      <c r="C36" s="59"/>
      <c r="D36" s="59"/>
      <c r="E36" s="59"/>
      <c r="F36" s="25">
        <f>'[2]УК ВР декабрь нар'!CO131+'[2]УК ВР декабрь нар'!DV131</f>
        <v>26026.250125382601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'[2]УК ВР декабрь нар'!CP131+'[2]УК ВР декабрь нар'!DW131</f>
        <v>19177.775999999998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'[2]УК ВР декабрь нар'!BM131+'[2]УК ВР декабрь нар'!DB131+'[2]УК ВР декабрь нар'!EL131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'[2]УК ВР декабрь нар'!DG131+'[2]УК ВР декабрь нар'!EQ131</f>
        <v>66687.109309338863</v>
      </c>
    </row>
    <row r="40" spans="1:12" ht="15.6" x14ac:dyDescent="0.3">
      <c r="A40" s="46" t="s">
        <v>36</v>
      </c>
      <c r="B40" s="60"/>
      <c r="C40" s="60"/>
      <c r="D40" s="60"/>
      <c r="E40" s="61"/>
      <c r="F40" s="26">
        <f>SUM(F41:F49)</f>
        <v>175492.70729337167</v>
      </c>
    </row>
    <row r="41" spans="1:12" ht="15.6" hidden="1" customHeight="1" x14ac:dyDescent="0.3">
      <c r="A41" s="53" t="s">
        <v>20</v>
      </c>
      <c r="B41" s="54"/>
      <c r="C41" s="54"/>
      <c r="D41" s="54"/>
      <c r="E41" s="55"/>
      <c r="F41" s="25">
        <f>'[2]УК ВР декабрь нар'!FB131+'[2]УК ВР декабрь нар'!FX131</f>
        <v>87840.620818624695</v>
      </c>
      <c r="L41" s="32"/>
    </row>
    <row r="42" spans="1:12" ht="15.6" hidden="1" customHeight="1" x14ac:dyDescent="0.3">
      <c r="A42" s="52" t="s">
        <v>32</v>
      </c>
      <c r="B42" s="47"/>
      <c r="C42" s="47"/>
      <c r="D42" s="47"/>
      <c r="E42" s="47"/>
      <c r="F42" s="25">
        <f>'[2]УК ВР декабрь нар'!FC131+'[2]УК ВР декабрь нар'!FY131</f>
        <v>48831.157258254731</v>
      </c>
    </row>
    <row r="43" spans="1:12" ht="15.6" hidden="1" customHeight="1" x14ac:dyDescent="0.3">
      <c r="A43" s="59" t="s">
        <v>21</v>
      </c>
      <c r="B43" s="59"/>
      <c r="C43" s="59"/>
      <c r="D43" s="59"/>
      <c r="E43" s="52"/>
      <c r="F43" s="25"/>
    </row>
    <row r="44" spans="1:12" ht="15.6" hidden="1" customHeight="1" x14ac:dyDescent="0.3">
      <c r="A44" s="52" t="s">
        <v>17</v>
      </c>
      <c r="B44" s="47"/>
      <c r="C44" s="47"/>
      <c r="D44" s="47"/>
      <c r="E44" s="47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2"/>
      <c r="F45" s="25"/>
    </row>
    <row r="46" spans="1:12" ht="15.6" hidden="1" customHeight="1" x14ac:dyDescent="0.3">
      <c r="A46" s="52" t="s">
        <v>17</v>
      </c>
      <c r="B46" s="47"/>
      <c r="C46" s="47"/>
      <c r="D46" s="47"/>
      <c r="E46" s="47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2"/>
      <c r="F47" s="25">
        <f>'[2]УК ВР декабрь нар'!FD131+'[2]УК ВР декабрь нар'!FZ131</f>
        <v>298.86</v>
      </c>
    </row>
    <row r="48" spans="1:12" ht="15.6" hidden="1" customHeight="1" x14ac:dyDescent="0.3">
      <c r="A48" s="52" t="s">
        <v>19</v>
      </c>
      <c r="B48" s="47"/>
      <c r="C48" s="47"/>
      <c r="D48" s="47"/>
      <c r="E48" s="47"/>
      <c r="F48" s="25">
        <f>'[2]УК ВР декабрь нар'!GG131+'[2]УК ВР декабрь нар'!FL131+'[2]УК ВР декабрь нар'!BB131+'[2]УК ВР декабрь нар'!AK131</f>
        <v>4817.0826000000006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'[2]УК ВР декабрь нар'!FS131+'[2]УК ВР декабрь нар'!GL131</f>
        <v>33704.986616492279</v>
      </c>
    </row>
    <row r="50" spans="1:15" ht="15.6" customHeight="1" x14ac:dyDescent="0.3">
      <c r="A50" s="46" t="s">
        <v>38</v>
      </c>
      <c r="B50" s="47"/>
      <c r="C50" s="47"/>
      <c r="D50" s="47"/>
      <c r="E50" s="48"/>
      <c r="F50" s="30"/>
    </row>
    <row r="51" spans="1:15" ht="15.6" x14ac:dyDescent="0.3">
      <c r="A51" s="49" t="s">
        <v>65</v>
      </c>
      <c r="B51" s="50"/>
      <c r="C51" s="50"/>
      <c r="D51" s="50"/>
      <c r="E51" s="51"/>
      <c r="F51" s="26">
        <f>F26+F33+F40+F50</f>
        <v>522549.38702218473</v>
      </c>
      <c r="K51" s="19"/>
    </row>
    <row r="52" spans="1:15" ht="15.6" x14ac:dyDescent="0.3">
      <c r="A52" s="34" t="s">
        <v>66</v>
      </c>
      <c r="B52" s="36"/>
      <c r="C52" s="36"/>
      <c r="D52" s="36"/>
      <c r="E52" s="36"/>
      <c r="F52" s="26">
        <f>F53+F54+F55</f>
        <v>105499.61</v>
      </c>
    </row>
    <row r="53" spans="1:15" ht="15.6" x14ac:dyDescent="0.3">
      <c r="A53" s="52" t="s">
        <v>23</v>
      </c>
      <c r="B53" s="47"/>
      <c r="C53" s="47"/>
      <c r="D53" s="47"/>
      <c r="E53" s="47"/>
      <c r="F53" s="25">
        <v>48923.9</v>
      </c>
    </row>
    <row r="54" spans="1:15" ht="15.6" x14ac:dyDescent="0.3">
      <c r="A54" s="52" t="s">
        <v>24</v>
      </c>
      <c r="B54" s="47"/>
      <c r="C54" s="47"/>
      <c r="D54" s="47"/>
      <c r="E54" s="47"/>
      <c r="F54" s="25">
        <v>56575.71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5">
        <v>0</v>
      </c>
    </row>
    <row r="56" spans="1:15" ht="15.6" x14ac:dyDescent="0.3">
      <c r="A56" s="43" t="s">
        <v>26</v>
      </c>
      <c r="B56" s="43"/>
      <c r="C56" s="43"/>
      <c r="D56" s="43"/>
      <c r="E56" s="43"/>
      <c r="F56" s="26">
        <f>F51+F52</f>
        <v>628048.99702218478</v>
      </c>
      <c r="N56" s="19"/>
      <c r="O56" s="19"/>
    </row>
    <row r="57" spans="1:15" ht="15.6" x14ac:dyDescent="0.3">
      <c r="A57" s="44" t="s">
        <v>27</v>
      </c>
      <c r="B57" s="44"/>
      <c r="C57" s="44"/>
      <c r="D57" s="44"/>
      <c r="E57" s="44"/>
      <c r="F57" s="27">
        <f>E17</f>
        <v>604007.9</v>
      </c>
    </row>
    <row r="58" spans="1:15" ht="15.6" x14ac:dyDescent="0.3">
      <c r="A58" s="44" t="s">
        <v>28</v>
      </c>
      <c r="B58" s="44"/>
      <c r="C58" s="44"/>
      <c r="D58" s="44"/>
      <c r="E58" s="44"/>
      <c r="F58" s="26">
        <f>F17</f>
        <v>610585.37</v>
      </c>
      <c r="H58" s="28"/>
    </row>
    <row r="59" spans="1:15" ht="15.6" x14ac:dyDescent="0.3">
      <c r="A59" s="45" t="s">
        <v>29</v>
      </c>
      <c r="B59" s="45"/>
      <c r="C59" s="45"/>
      <c r="D59" s="45"/>
      <c r="E59" s="45"/>
      <c r="F59" s="26">
        <f>F25+F57-F56</f>
        <v>-314110.54731882841</v>
      </c>
      <c r="H59" s="28"/>
      <c r="K59" s="19"/>
    </row>
    <row r="61" spans="1:15" x14ac:dyDescent="0.25">
      <c r="A61" s="1" t="s">
        <v>30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68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'Каменская 10'!A2:G2</f>
        <v>перед собственниками дома по адресу: ул. Каменская 10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'Каменская 10'!G6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'Каменская 10'!G8</f>
        <v>задолженность с нарастающим итогом с - 01.08.2011г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201558.03</v>
      </c>
      <c r="F9" s="17">
        <f t="shared" ref="F9:G9" si="0">SUM(F10:F15)</f>
        <v>296318.55000000005</v>
      </c>
      <c r="G9" s="17">
        <f t="shared" si="0"/>
        <v>279104.84000000003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29706.55</v>
      </c>
      <c r="G10" s="39">
        <v>91534.3</v>
      </c>
    </row>
    <row r="11" spans="1:7" ht="15.6" x14ac:dyDescent="0.3">
      <c r="A11" s="80" t="s">
        <v>10</v>
      </c>
      <c r="B11" s="81"/>
      <c r="C11" s="81"/>
      <c r="D11" s="82"/>
      <c r="E11" s="18">
        <v>-1739.46</v>
      </c>
      <c r="F11" s="18">
        <v>19677.54</v>
      </c>
      <c r="G11" s="39">
        <v>63680.800000000003</v>
      </c>
    </row>
    <row r="12" spans="1:7" ht="15.6" x14ac:dyDescent="0.3">
      <c r="A12" s="80" t="s">
        <v>11</v>
      </c>
      <c r="B12" s="81"/>
      <c r="C12" s="81"/>
      <c r="D12" s="82"/>
      <c r="E12" s="18">
        <v>93615.55</v>
      </c>
      <c r="F12" s="18">
        <v>100289.13</v>
      </c>
      <c r="G12" s="39">
        <v>23430.34</v>
      </c>
    </row>
    <row r="13" spans="1:7" ht="15.6" x14ac:dyDescent="0.3">
      <c r="A13" s="80" t="s">
        <v>12</v>
      </c>
      <c r="B13" s="81"/>
      <c r="C13" s="81"/>
      <c r="D13" s="82"/>
      <c r="E13" s="18">
        <v>109681.94</v>
      </c>
      <c r="F13" s="18">
        <v>117476.06</v>
      </c>
      <c r="G13" s="39">
        <v>23752.9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24236.15</v>
      </c>
      <c r="G14" s="39">
        <v>74317.98</v>
      </c>
    </row>
    <row r="15" spans="1:7" ht="15.6" x14ac:dyDescent="0.3">
      <c r="A15" s="80" t="s">
        <v>67</v>
      </c>
      <c r="B15" s="81"/>
      <c r="C15" s="81"/>
      <c r="D15" s="82"/>
      <c r="E15" s="18">
        <v>0</v>
      </c>
      <c r="F15" s="18">
        <v>4933.12</v>
      </c>
      <c r="G15" s="39">
        <v>2388.52</v>
      </c>
    </row>
    <row r="16" spans="1:7" ht="15.6" x14ac:dyDescent="0.3">
      <c r="A16" s="83" t="s">
        <v>42</v>
      </c>
      <c r="B16" s="84"/>
      <c r="C16" s="84"/>
      <c r="D16" s="85"/>
      <c r="E16" s="17">
        <f>SUM(E17:E20)</f>
        <v>701249.24</v>
      </c>
      <c r="F16" s="17">
        <f>SUM(F17:F20)</f>
        <v>697093.77999999991</v>
      </c>
      <c r="G16" s="17">
        <f>SUM(G17:G20)</f>
        <v>208014.28</v>
      </c>
    </row>
    <row r="17" spans="1:12" ht="15.6" x14ac:dyDescent="0.3">
      <c r="A17" s="95" t="s">
        <v>45</v>
      </c>
      <c r="B17" s="96"/>
      <c r="C17" s="96"/>
      <c r="D17" s="97"/>
      <c r="E17" s="18">
        <v>608846.66</v>
      </c>
      <c r="F17" s="18">
        <v>607572.99</v>
      </c>
      <c r="G17" s="39">
        <v>190344.44</v>
      </c>
    </row>
    <row r="18" spans="1:12" ht="15.6" x14ac:dyDescent="0.3">
      <c r="A18" s="73" t="s">
        <v>55</v>
      </c>
      <c r="B18" s="73"/>
      <c r="C18" s="73"/>
      <c r="D18" s="73"/>
      <c r="E18" s="18">
        <v>2721.72</v>
      </c>
      <c r="F18" s="18">
        <v>2654.87</v>
      </c>
      <c r="G18" s="39">
        <v>524.30999999999995</v>
      </c>
    </row>
    <row r="19" spans="1:12" ht="15.6" x14ac:dyDescent="0.3">
      <c r="A19" s="73" t="s">
        <v>56</v>
      </c>
      <c r="B19" s="73"/>
      <c r="C19" s="73"/>
      <c r="D19" s="73"/>
      <c r="E19" s="18">
        <v>5035.2</v>
      </c>
      <c r="F19" s="18">
        <v>4672.84</v>
      </c>
      <c r="G19" s="39">
        <v>741.51</v>
      </c>
    </row>
    <row r="20" spans="1:12" ht="15.6" x14ac:dyDescent="0.3">
      <c r="A20" s="73" t="s">
        <v>57</v>
      </c>
      <c r="B20" s="73"/>
      <c r="C20" s="73"/>
      <c r="D20" s="73"/>
      <c r="E20" s="18">
        <v>84645.66</v>
      </c>
      <c r="F20" s="18">
        <v>82193.08</v>
      </c>
      <c r="G20" s="39">
        <v>16404.02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256.38</v>
      </c>
      <c r="G21" s="17">
        <f>SUM(G22)</f>
        <v>559.89</v>
      </c>
    </row>
    <row r="22" spans="1:12" ht="15.6" x14ac:dyDescent="0.3">
      <c r="A22" s="73" t="s">
        <v>15</v>
      </c>
      <c r="B22" s="73"/>
      <c r="C22" s="73"/>
      <c r="D22" s="73"/>
      <c r="E22" s="18">
        <v>0</v>
      </c>
      <c r="F22" s="18">
        <v>256.38</v>
      </c>
      <c r="G22" s="39">
        <v>559.89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69</v>
      </c>
      <c r="B24" s="23"/>
      <c r="C24" s="23"/>
      <c r="D24" s="23"/>
      <c r="E24" s="24"/>
      <c r="F24" s="14"/>
    </row>
    <row r="25" spans="1:12" ht="15.6" x14ac:dyDescent="0.3">
      <c r="A25" s="44" t="s">
        <v>70</v>
      </c>
      <c r="B25" s="44"/>
      <c r="C25" s="44"/>
      <c r="D25" s="44"/>
      <c r="E25" s="44"/>
      <c r="F25" s="40">
        <f>'Каменская 10(2019)'!F59</f>
        <v>-314110.54731882841</v>
      </c>
      <c r="G25" s="19"/>
    </row>
    <row r="26" spans="1:12" ht="13.2" customHeight="1" x14ac:dyDescent="0.25">
      <c r="A26" s="66" t="s">
        <v>71</v>
      </c>
      <c r="B26" s="67"/>
      <c r="C26" s="67"/>
      <c r="D26" s="67"/>
      <c r="E26" s="68"/>
      <c r="F26" s="62">
        <f>SUM(F28:F32)</f>
        <v>10005.852653732647</v>
      </c>
    </row>
    <row r="27" spans="1:12" ht="74.400000000000006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2" t="s">
        <v>16</v>
      </c>
      <c r="B28" s="47"/>
      <c r="C28" s="47"/>
      <c r="D28" s="47"/>
      <c r="E28" s="48"/>
      <c r="F28" s="25">
        <f>'[3]УК ВР декабрь нар'!W131</f>
        <v>1844.5014716525782</v>
      </c>
      <c r="L28" s="32"/>
    </row>
    <row r="29" spans="1:12" ht="15.6" hidden="1" customHeight="1" x14ac:dyDescent="0.3">
      <c r="A29" s="52" t="s">
        <v>32</v>
      </c>
      <c r="B29" s="47"/>
      <c r="C29" s="47"/>
      <c r="D29" s="47"/>
      <c r="E29" s="48"/>
      <c r="F29" s="25">
        <f>'[3]УК ВР декабрь нар'!X131</f>
        <v>420.74923071457397</v>
      </c>
    </row>
    <row r="30" spans="1:12" ht="15.6" hidden="1" customHeight="1" x14ac:dyDescent="0.3">
      <c r="A30" s="52" t="s">
        <v>18</v>
      </c>
      <c r="B30" s="47"/>
      <c r="C30" s="47"/>
      <c r="D30" s="47"/>
      <c r="E30" s="48"/>
      <c r="F30" s="25">
        <f>'[3]УК ВР декабрь нар'!Y131</f>
        <v>115.4115</v>
      </c>
    </row>
    <row r="31" spans="1:12" ht="15.6" hidden="1" customHeight="1" x14ac:dyDescent="0.3">
      <c r="A31" s="52" t="s">
        <v>19</v>
      </c>
      <c r="B31" s="47"/>
      <c r="C31" s="47"/>
      <c r="D31" s="47"/>
      <c r="E31" s="48"/>
      <c r="F31" s="25">
        <f>'[3]УК ВР декабрь нар'!AA131+'[3]УК ВР декабрь нар'!AB131+'[3]УК ВР декабрь нар'!AC131+'[3]УК ВР декабрь нар'!AD131+'[3]УК ВР декабрь нар'!AE131+'[3]УК ВР декабрь нар'!AF131+'[3]УК ВР декабрь нар'!AG131+'[3]УК ВР декабрь нар'!AH131+'[3]УК ВР декабрь нар'!AJ131+'[3]УК ВР декабрь нар'!AL131+'[3]УК ВР декабрь нар'!AN131+'[3]УК ВР декабрь нар'!AO131+'[3]УК ВР декабрь нар'!AP131+'[3]УК ВР декабрь нар'!AQ131+'[3]УК ВР декабрь нар'!AR131+'[3]УК ВР декабрь нар'!AT131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'[3]УК ВР декабрь нар'!AY131</f>
        <v>7625.1904513654936</v>
      </c>
    </row>
    <row r="33" spans="1:12" ht="13.2" customHeight="1" x14ac:dyDescent="0.25">
      <c r="A33" s="66" t="s">
        <v>72</v>
      </c>
      <c r="B33" s="67"/>
      <c r="C33" s="67"/>
      <c r="D33" s="67"/>
      <c r="E33" s="68"/>
      <c r="F33" s="62">
        <f>SUM(F35:F39)+130807.58</f>
        <v>302920.82655014668</v>
      </c>
    </row>
    <row r="34" spans="1:12" ht="88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'[3]УК ВР декабрь нар'!CN131+'[3]УК ВР декабрь нар'!DU131</f>
        <v>77974.305722730598</v>
      </c>
      <c r="L35" s="32"/>
    </row>
    <row r="36" spans="1:12" ht="15.6" hidden="1" customHeight="1" x14ac:dyDescent="0.3">
      <c r="A36" s="59" t="s">
        <v>32</v>
      </c>
      <c r="B36" s="59"/>
      <c r="C36" s="59"/>
      <c r="D36" s="59"/>
      <c r="E36" s="59"/>
      <c r="F36" s="25">
        <f>'[3]УК ВР декабрь нар'!CO131+'[3]УК ВР декабрь нар'!DV131</f>
        <v>21169.328707966597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'[3]УК ВР декабрь нар'!CP131+'[3]УК ВР декабрь нар'!DW131</f>
        <v>14654.088099999999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'[3]УК ВР декабрь нар'!AI131+'[3]УК ВР декабрь нар'!AJ131+'[3]УК ВР декабрь нар'!AS131+'[3]УК ВР декабрь нар'!BC131+'[3]УК ВР декабрь нар'!BM131+'[3]УК ВР декабрь нар'!DB131+'[3]УК ВР декабрь нар'!EK131+'[3]УК ВР декабрь нар'!AM131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'[3]УК ВР декабрь нар'!DF131+'[3]УК ВР декабрь нар'!EP131</f>
        <v>58315.524019449484</v>
      </c>
    </row>
    <row r="40" spans="1:12" ht="61.2" customHeight="1" x14ac:dyDescent="0.3">
      <c r="A40" s="46" t="s">
        <v>73</v>
      </c>
      <c r="B40" s="60"/>
      <c r="C40" s="60"/>
      <c r="D40" s="60"/>
      <c r="E40" s="61"/>
      <c r="F40" s="26">
        <f>SUM(F41:F49)</f>
        <v>204601.0113829808</v>
      </c>
    </row>
    <row r="41" spans="1:12" ht="15.6" hidden="1" customHeight="1" x14ac:dyDescent="0.3">
      <c r="A41" s="53" t="s">
        <v>20</v>
      </c>
      <c r="B41" s="54"/>
      <c r="C41" s="54"/>
      <c r="D41" s="54"/>
      <c r="E41" s="55"/>
      <c r="F41" s="25">
        <f>'[3]УК ВР декабрь нар'!FB131+'[3]УК ВР декабрь нар'!FX131</f>
        <v>120295.15208443801</v>
      </c>
      <c r="L41" s="32"/>
    </row>
    <row r="42" spans="1:12" ht="15.6" hidden="1" customHeight="1" x14ac:dyDescent="0.3">
      <c r="A42" s="52" t="s">
        <v>32</v>
      </c>
      <c r="B42" s="47"/>
      <c r="C42" s="47"/>
      <c r="D42" s="47"/>
      <c r="E42" s="47"/>
      <c r="F42" s="25">
        <f>'[3]УК ВР декабрь нар'!FC131+'[3]УК ВР декабрь нар'!FY131</f>
        <v>32745.872551060809</v>
      </c>
    </row>
    <row r="43" spans="1:12" ht="15.6" hidden="1" customHeight="1" x14ac:dyDescent="0.3">
      <c r="A43" s="59" t="s">
        <v>21</v>
      </c>
      <c r="B43" s="59"/>
      <c r="C43" s="59"/>
      <c r="D43" s="59"/>
      <c r="E43" s="52"/>
      <c r="F43" s="25"/>
    </row>
    <row r="44" spans="1:12" ht="15.6" hidden="1" customHeight="1" x14ac:dyDescent="0.3">
      <c r="A44" s="52" t="s">
        <v>17</v>
      </c>
      <c r="B44" s="47"/>
      <c r="C44" s="47"/>
      <c r="D44" s="47"/>
      <c r="E44" s="47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2"/>
      <c r="F45" s="25"/>
    </row>
    <row r="46" spans="1:12" ht="15.6" hidden="1" customHeight="1" x14ac:dyDescent="0.3">
      <c r="A46" s="52" t="s">
        <v>17</v>
      </c>
      <c r="B46" s="47"/>
      <c r="C46" s="47"/>
      <c r="D46" s="47"/>
      <c r="E46" s="47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2"/>
      <c r="F47" s="25">
        <f>'[3]УК ВР декабрь нар'!FD131+'[3]УК ВР декабрь нар'!FZ131</f>
        <v>2199.0078000000003</v>
      </c>
    </row>
    <row r="48" spans="1:12" ht="15.6" hidden="1" customHeight="1" x14ac:dyDescent="0.3">
      <c r="A48" s="52" t="s">
        <v>19</v>
      </c>
      <c r="B48" s="47"/>
      <c r="C48" s="47"/>
      <c r="D48" s="47"/>
      <c r="E48" s="47"/>
      <c r="F48" s="25">
        <f>'[3]УК ВР декабрь нар'!GG131+'[3]УК ВР декабрь нар'!FL131+'[3]УК ВР декабрь нар'!FE131+'[3]УК ВР декабрь нар'!BB131+'[3]УК ВР декабрь нар'!AK131</f>
        <v>5568.6900000000005</v>
      </c>
    </row>
    <row r="49" spans="1:15" ht="41.4" hidden="1" customHeight="1" x14ac:dyDescent="0.3">
      <c r="A49" s="56" t="s">
        <v>64</v>
      </c>
      <c r="B49" s="57"/>
      <c r="C49" s="57"/>
      <c r="D49" s="57"/>
      <c r="E49" s="58"/>
      <c r="F49" s="25">
        <f>'[3]УК ВР декабрь нар'!FS131+'[3]УК ВР декабрь нар'!GL131</f>
        <v>43792.288947481968</v>
      </c>
    </row>
    <row r="50" spans="1:15" ht="15.6" customHeight="1" x14ac:dyDescent="0.3">
      <c r="A50" s="46" t="s">
        <v>38</v>
      </c>
      <c r="B50" s="47"/>
      <c r="C50" s="47"/>
      <c r="D50" s="47"/>
      <c r="E50" s="48"/>
      <c r="F50" s="30"/>
    </row>
    <row r="51" spans="1:15" ht="15.6" customHeight="1" x14ac:dyDescent="0.3">
      <c r="A51" s="49" t="s">
        <v>74</v>
      </c>
      <c r="B51" s="50"/>
      <c r="C51" s="50"/>
      <c r="D51" s="50"/>
      <c r="E51" s="51"/>
      <c r="F51" s="26">
        <f>F26+F33+F40+F50</f>
        <v>517527.69058686012</v>
      </c>
      <c r="K51" s="19"/>
    </row>
    <row r="52" spans="1:15" ht="15.6" x14ac:dyDescent="0.3">
      <c r="A52" s="34" t="s">
        <v>66</v>
      </c>
      <c r="B52" s="41"/>
      <c r="C52" s="41"/>
      <c r="D52" s="41"/>
      <c r="E52" s="41"/>
      <c r="F52" s="26">
        <f>F53+F54+F55</f>
        <v>76491.649999999994</v>
      </c>
    </row>
    <row r="53" spans="1:15" ht="15.6" x14ac:dyDescent="0.3">
      <c r="A53" s="52" t="s">
        <v>23</v>
      </c>
      <c r="B53" s="47"/>
      <c r="C53" s="47"/>
      <c r="D53" s="47"/>
      <c r="E53" s="47"/>
      <c r="F53" s="25">
        <v>24219.94</v>
      </c>
    </row>
    <row r="54" spans="1:15" ht="15.6" x14ac:dyDescent="0.3">
      <c r="A54" s="52" t="s">
        <v>24</v>
      </c>
      <c r="B54" s="47"/>
      <c r="C54" s="47"/>
      <c r="D54" s="47"/>
      <c r="E54" s="47"/>
      <c r="F54" s="25">
        <v>52271.71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5">
        <v>0</v>
      </c>
    </row>
    <row r="56" spans="1:15" ht="15.6" x14ac:dyDescent="0.3">
      <c r="A56" s="43" t="s">
        <v>26</v>
      </c>
      <c r="B56" s="43"/>
      <c r="C56" s="43"/>
      <c r="D56" s="43"/>
      <c r="E56" s="43"/>
      <c r="F56" s="26">
        <f>F51+F52</f>
        <v>594019.34058686008</v>
      </c>
      <c r="N56" s="19"/>
      <c r="O56" s="19"/>
    </row>
    <row r="57" spans="1:15" ht="15.6" x14ac:dyDescent="0.3">
      <c r="A57" s="44" t="s">
        <v>27</v>
      </c>
      <c r="B57" s="44"/>
      <c r="C57" s="44"/>
      <c r="D57" s="44"/>
      <c r="E57" s="44"/>
      <c r="F57" s="27">
        <f>E17</f>
        <v>608846.66</v>
      </c>
    </row>
    <row r="58" spans="1:15" ht="15.6" x14ac:dyDescent="0.3">
      <c r="A58" s="44" t="s">
        <v>28</v>
      </c>
      <c r="B58" s="44"/>
      <c r="C58" s="44"/>
      <c r="D58" s="44"/>
      <c r="E58" s="44"/>
      <c r="F58" s="26">
        <f>F17</f>
        <v>607572.99</v>
      </c>
      <c r="H58" s="28"/>
    </row>
    <row r="59" spans="1:15" ht="15.6" x14ac:dyDescent="0.3">
      <c r="A59" s="45" t="s">
        <v>29</v>
      </c>
      <c r="B59" s="45"/>
      <c r="C59" s="45"/>
      <c r="D59" s="45"/>
      <c r="E59" s="45"/>
      <c r="F59" s="26">
        <f>F25+F57-F56</f>
        <v>-299283.22790568846</v>
      </c>
      <c r="H59" s="28"/>
      <c r="K59" s="19"/>
    </row>
    <row r="61" spans="1:15" x14ac:dyDescent="0.25">
      <c r="A61" s="1" t="s">
        <v>30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6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75</v>
      </c>
      <c r="B1" s="74"/>
      <c r="C1" s="74"/>
      <c r="D1" s="74"/>
      <c r="E1" s="74"/>
      <c r="F1" s="74"/>
      <c r="G1" s="75"/>
    </row>
    <row r="2" spans="1:7" x14ac:dyDescent="0.25">
      <c r="A2" s="76" t="str">
        <f>'Каменская 10'!A2:G2</f>
        <v>перед собственниками дома по адресу: ул. Каменская 10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'Каменская 10'!G6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'Каменская 10'!G8</f>
        <v>задолженность с нарастающим итогом с - 01.08.2011г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-9472.68</v>
      </c>
      <c r="F9" s="17">
        <f t="shared" ref="F9:G9" si="0">SUM(F10:F15)</f>
        <v>8874.3200000000015</v>
      </c>
      <c r="G9" s="17">
        <f t="shared" si="0"/>
        <v>260757.84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2968.74</v>
      </c>
      <c r="G10" s="39">
        <v>88565.56</v>
      </c>
    </row>
    <row r="11" spans="1:7" ht="15.6" x14ac:dyDescent="0.3">
      <c r="A11" s="80" t="s">
        <v>10</v>
      </c>
      <c r="B11" s="81"/>
      <c r="C11" s="81"/>
      <c r="D11" s="82"/>
      <c r="E11" s="18">
        <v>-547.65</v>
      </c>
      <c r="F11" s="18">
        <v>1779.13</v>
      </c>
      <c r="G11" s="39">
        <v>61354.02</v>
      </c>
    </row>
    <row r="12" spans="1:7" ht="15.6" x14ac:dyDescent="0.3">
      <c r="A12" s="80" t="s">
        <v>11</v>
      </c>
      <c r="B12" s="81"/>
      <c r="C12" s="81"/>
      <c r="D12" s="82"/>
      <c r="E12" s="18">
        <v>-1562.03</v>
      </c>
      <c r="F12" s="18">
        <v>1895.05</v>
      </c>
      <c r="G12" s="39">
        <v>19973.259999999998</v>
      </c>
    </row>
    <row r="13" spans="1:7" ht="15.6" x14ac:dyDescent="0.3">
      <c r="A13" s="80" t="s">
        <v>12</v>
      </c>
      <c r="B13" s="81"/>
      <c r="C13" s="81"/>
      <c r="D13" s="82"/>
      <c r="E13" s="18">
        <v>-1486.36</v>
      </c>
      <c r="F13" s="18">
        <v>2844.87</v>
      </c>
      <c r="G13" s="39">
        <v>19421.669999999998</v>
      </c>
    </row>
    <row r="14" spans="1:7" ht="15.6" x14ac:dyDescent="0.3">
      <c r="A14" s="73" t="s">
        <v>13</v>
      </c>
      <c r="B14" s="73"/>
      <c r="C14" s="73"/>
      <c r="D14" s="73"/>
      <c r="E14" s="18">
        <v>-5876.64</v>
      </c>
      <c r="F14" s="18">
        <v>-636.39</v>
      </c>
      <c r="G14" s="39">
        <v>69077.73</v>
      </c>
    </row>
    <row r="15" spans="1:7" ht="15.6" x14ac:dyDescent="0.3">
      <c r="A15" s="80" t="s">
        <v>67</v>
      </c>
      <c r="B15" s="81"/>
      <c r="C15" s="81"/>
      <c r="D15" s="82"/>
      <c r="E15" s="18">
        <v>0</v>
      </c>
      <c r="F15" s="18">
        <v>22.92</v>
      </c>
      <c r="G15" s="39">
        <v>2365.6</v>
      </c>
    </row>
    <row r="16" spans="1:7" ht="15.6" x14ac:dyDescent="0.3">
      <c r="A16" s="83" t="s">
        <v>42</v>
      </c>
      <c r="B16" s="84"/>
      <c r="C16" s="84"/>
      <c r="D16" s="85"/>
      <c r="E16" s="17">
        <f>SUM(E17:E20)</f>
        <v>682853.87000000011</v>
      </c>
      <c r="F16" s="17">
        <f t="shared" ref="F16:G16" si="1">SUM(F17:F20)</f>
        <v>670731.06999999995</v>
      </c>
      <c r="G16" s="17">
        <f t="shared" si="1"/>
        <v>220696.97000000003</v>
      </c>
    </row>
    <row r="17" spans="1:12" ht="22.2" customHeight="1" x14ac:dyDescent="0.3">
      <c r="A17" s="95" t="s">
        <v>45</v>
      </c>
      <c r="B17" s="96"/>
      <c r="C17" s="96"/>
      <c r="D17" s="97"/>
      <c r="E17" s="18">
        <v>583699.43000000005</v>
      </c>
      <c r="F17" s="18">
        <v>577888.91</v>
      </c>
      <c r="G17" s="39">
        <v>196714.85</v>
      </c>
    </row>
    <row r="18" spans="1:12" ht="15.6" x14ac:dyDescent="0.3">
      <c r="A18" s="73" t="s">
        <v>55</v>
      </c>
      <c r="B18" s="73"/>
      <c r="C18" s="73"/>
      <c r="D18" s="73"/>
      <c r="E18" s="18">
        <v>1398.15</v>
      </c>
      <c r="F18" s="18">
        <v>1548.07</v>
      </c>
      <c r="G18" s="39">
        <v>374.39</v>
      </c>
    </row>
    <row r="19" spans="1:12" ht="15.6" x14ac:dyDescent="0.3">
      <c r="A19" s="73" t="s">
        <v>56</v>
      </c>
      <c r="B19" s="73"/>
      <c r="C19" s="73"/>
      <c r="D19" s="73"/>
      <c r="E19" s="18">
        <v>10034.969999999999</v>
      </c>
      <c r="F19" s="18">
        <v>5149.3599999999997</v>
      </c>
      <c r="G19" s="39">
        <v>5627.12</v>
      </c>
    </row>
    <row r="20" spans="1:12" ht="15.6" x14ac:dyDescent="0.3">
      <c r="A20" s="73" t="s">
        <v>57</v>
      </c>
      <c r="B20" s="73"/>
      <c r="C20" s="73"/>
      <c r="D20" s="73"/>
      <c r="E20" s="18">
        <v>87721.32</v>
      </c>
      <c r="F20" s="18">
        <v>86144.73</v>
      </c>
      <c r="G20" s="39">
        <v>17980.61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39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69</v>
      </c>
      <c r="B24" s="23"/>
      <c r="C24" s="23"/>
      <c r="D24" s="23"/>
      <c r="E24" s="24"/>
      <c r="F24" s="14"/>
    </row>
    <row r="25" spans="1:12" ht="15.6" x14ac:dyDescent="0.3">
      <c r="A25" s="44" t="s">
        <v>76</v>
      </c>
      <c r="B25" s="44"/>
      <c r="C25" s="44"/>
      <c r="D25" s="44"/>
      <c r="E25" s="44"/>
      <c r="F25" s="40">
        <f>'Каменская 10(2020)'!F59</f>
        <v>-299283.22790568846</v>
      </c>
      <c r="G25" s="19"/>
    </row>
    <row r="26" spans="1:12" x14ac:dyDescent="0.25">
      <c r="A26" s="66" t="s">
        <v>71</v>
      </c>
      <c r="B26" s="67"/>
      <c r="C26" s="67"/>
      <c r="D26" s="67"/>
      <c r="E26" s="68"/>
      <c r="F26" s="62">
        <f>SUM(F28:F32)</f>
        <v>107015.49387390053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2" t="s">
        <v>16</v>
      </c>
      <c r="B28" s="47"/>
      <c r="C28" s="47"/>
      <c r="D28" s="47"/>
      <c r="E28" s="48"/>
      <c r="F28" s="25">
        <f>'[4]УК ВР декабрь нар'!W131</f>
        <v>11005.654128730948</v>
      </c>
      <c r="L28" s="32"/>
    </row>
    <row r="29" spans="1:12" ht="15.6" hidden="1" x14ac:dyDescent="0.3">
      <c r="A29" s="52" t="s">
        <v>32</v>
      </c>
      <c r="B29" s="47"/>
      <c r="C29" s="47"/>
      <c r="D29" s="47"/>
      <c r="E29" s="48"/>
      <c r="F29" s="25">
        <f>'[4]УК ВР декабрь нар'!X131</f>
        <v>2665.6316267321704</v>
      </c>
    </row>
    <row r="30" spans="1:12" ht="15.6" hidden="1" x14ac:dyDescent="0.3">
      <c r="A30" s="52" t="s">
        <v>18</v>
      </c>
      <c r="B30" s="47"/>
      <c r="C30" s="47"/>
      <c r="D30" s="47"/>
      <c r="E30" s="48"/>
      <c r="F30" s="25">
        <f>'[4]УК ВР декабрь нар'!Y131+'[4]УК ВР декабрь нар'!Z131+'[4]УК ВР декабрь нар'!DX131</f>
        <v>50282.303099999997</v>
      </c>
    </row>
    <row r="31" spans="1:12" ht="15.6" hidden="1" x14ac:dyDescent="0.3">
      <c r="A31" s="52" t="s">
        <v>19</v>
      </c>
      <c r="B31" s="47"/>
      <c r="C31" s="47"/>
      <c r="D31" s="47"/>
      <c r="E31" s="48"/>
      <c r="F31" s="25">
        <f>'[4]УК ВР декабрь нар'!AV131+'[4]УК ВР декабрь нар'!BM131+'[4]УК ВР декабрь нар'!BN131+'[4]УК ВР декабрь нар'!BO131+'[4]УК ВР декабрь нар'!BP131+'[4]УК ВР декабрь нар'!EG131+'[4]УК ВР декабрь нар'!EH131+'[4]УК ВР декабрь нар'!EI131+'[4]УК ВР декабрь нар'!EJ131</f>
        <v>0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5">
        <f>'[4]УК ВР декабрь нар'!AY131</f>
        <v>43061.905018437414</v>
      </c>
    </row>
    <row r="33" spans="1:12" x14ac:dyDescent="0.25">
      <c r="A33" s="66" t="s">
        <v>72</v>
      </c>
      <c r="B33" s="67"/>
      <c r="C33" s="67"/>
      <c r="D33" s="67"/>
      <c r="E33" s="68"/>
      <c r="F33" s="62">
        <f>SUM(F35:F39)+121208.46</f>
        <v>276867.8252922126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5">
        <f>'[4]УК ВР декабрь нар'!CN131+'[4]УК ВР декабрь нар'!DU131</f>
        <v>84893.861955542045</v>
      </c>
      <c r="L35" s="32"/>
    </row>
    <row r="36" spans="1:12" ht="15.6" hidden="1" x14ac:dyDescent="0.3">
      <c r="A36" s="59" t="s">
        <v>32</v>
      </c>
      <c r="B36" s="59"/>
      <c r="C36" s="59"/>
      <c r="D36" s="59"/>
      <c r="E36" s="59"/>
      <c r="F36" s="25">
        <f>'[4]УК ВР декабрь нар'!CO131+'[4]УК ВР декабрь нар'!DV131</f>
        <v>20339.047524244212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5">
        <f>'[4]УК ВР декабрь нар'!CP131+'[4]УК ВР декабрь нар'!DL131+'[4]УК ВР декабрь нар'!DP131+'[4]УК ВР декабрь нар'!DT131</f>
        <v>11327.9949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5">
        <f>'[4]УК ВР декабрь нар'!DB131+'[4]УК ВР декабрь нар'!DY131+'[4]УК ВР декабрь нар'!DZ131+'[4]УК ВР декабрь нар'!EA131+'[4]УК ВР декабрь нар'!EB131+'[4]УК ВР декабрь нар'!EC131+'[4]УК ВР декабрь нар'!ED131+'[4]УК ВР декабрь нар'!EE131+'[4]УК ВР декабрь нар'!EF131</f>
        <v>3798.8999999999996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5">
        <f>'[4]УК ВР декабрь нар'!DG131+'[4]УК ВР декабрь нар'!EP131</f>
        <v>35299.560912426299</v>
      </c>
    </row>
    <row r="40" spans="1:12" ht="72" customHeight="1" x14ac:dyDescent="0.3">
      <c r="A40" s="46" t="s">
        <v>73</v>
      </c>
      <c r="B40" s="60"/>
      <c r="C40" s="60"/>
      <c r="D40" s="60"/>
      <c r="E40" s="61"/>
      <c r="F40" s="26">
        <f>SUM(F41:F49)</f>
        <v>337717.29329999996</v>
      </c>
    </row>
    <row r="41" spans="1:12" ht="15.6" hidden="1" x14ac:dyDescent="0.3">
      <c r="A41" s="53" t="s">
        <v>20</v>
      </c>
      <c r="B41" s="54"/>
      <c r="C41" s="54"/>
      <c r="D41" s="54"/>
      <c r="E41" s="55"/>
      <c r="F41" s="25">
        <f>'[4]УК ВР декабрь нар'!$EU131+'[4]УК ВР декабрь нар'!FV131+'[4]УК ВР декабрь нар'!EY131</f>
        <v>327336.75</v>
      </c>
      <c r="L41" s="32"/>
    </row>
    <row r="42" spans="1:12" ht="15.6" hidden="1" x14ac:dyDescent="0.3">
      <c r="A42" s="52" t="s">
        <v>32</v>
      </c>
      <c r="B42" s="47"/>
      <c r="C42" s="47"/>
      <c r="D42" s="47"/>
      <c r="E42" s="47"/>
      <c r="F42" s="25"/>
    </row>
    <row r="43" spans="1:12" ht="15.6" hidden="1" x14ac:dyDescent="0.3">
      <c r="A43" s="59" t="s">
        <v>21</v>
      </c>
      <c r="B43" s="59"/>
      <c r="C43" s="59"/>
      <c r="D43" s="59"/>
      <c r="E43" s="52"/>
      <c r="F43" s="25"/>
    </row>
    <row r="44" spans="1:12" ht="15.6" hidden="1" x14ac:dyDescent="0.3">
      <c r="A44" s="52" t="s">
        <v>17</v>
      </c>
      <c r="B44" s="47"/>
      <c r="C44" s="47"/>
      <c r="D44" s="47"/>
      <c r="E44" s="47"/>
      <c r="F44" s="25"/>
    </row>
    <row r="45" spans="1:12" ht="15.6" hidden="1" x14ac:dyDescent="0.3">
      <c r="A45" s="59" t="s">
        <v>22</v>
      </c>
      <c r="B45" s="59"/>
      <c r="C45" s="59"/>
      <c r="D45" s="59"/>
      <c r="E45" s="52"/>
      <c r="F45" s="25"/>
    </row>
    <row r="46" spans="1:12" ht="15.6" hidden="1" x14ac:dyDescent="0.3">
      <c r="A46" s="52" t="s">
        <v>17</v>
      </c>
      <c r="B46" s="47"/>
      <c r="C46" s="47"/>
      <c r="D46" s="47"/>
      <c r="E46" s="47"/>
      <c r="F46" s="25"/>
    </row>
    <row r="47" spans="1:12" ht="15.6" hidden="1" x14ac:dyDescent="0.3">
      <c r="A47" s="59" t="s">
        <v>18</v>
      </c>
      <c r="B47" s="59"/>
      <c r="C47" s="59"/>
      <c r="D47" s="59"/>
      <c r="E47" s="52"/>
      <c r="F47" s="25">
        <f>'[4]УК ВР декабрь нар'!EW131+'[4]УК ВР декабрь нар'!FA131+'[4]УК ВР декабрь нар'!FZ131</f>
        <v>2716.0174500000003</v>
      </c>
    </row>
    <row r="48" spans="1:12" ht="15.6" hidden="1" x14ac:dyDescent="0.3">
      <c r="A48" s="52" t="s">
        <v>19</v>
      </c>
      <c r="B48" s="47"/>
      <c r="C48" s="47"/>
      <c r="D48" s="47"/>
      <c r="E48" s="47"/>
      <c r="F48" s="25">
        <f>'[4]УК ВР декабрь нар'!FL131+'[4]УК ВР декабрь нар'!GG131</f>
        <v>7664.52585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5">
        <f>'[4]УК ВР декабрь нар'!FS131+'[4]УК ВР декабрь нар'!GL131</f>
        <v>0</v>
      </c>
    </row>
    <row r="50" spans="1:15" ht="15.6" hidden="1" customHeight="1" x14ac:dyDescent="0.3">
      <c r="A50" s="46" t="s">
        <v>38</v>
      </c>
      <c r="B50" s="47"/>
      <c r="C50" s="47"/>
      <c r="D50" s="47"/>
      <c r="E50" s="48"/>
      <c r="F50" s="30"/>
    </row>
    <row r="51" spans="1:15" ht="15.6" x14ac:dyDescent="0.3">
      <c r="A51" s="49" t="s">
        <v>74</v>
      </c>
      <c r="B51" s="50"/>
      <c r="C51" s="50"/>
      <c r="D51" s="50"/>
      <c r="E51" s="51"/>
      <c r="F51" s="26">
        <f>F26+F33+F40+F50</f>
        <v>721600.61246611318</v>
      </c>
      <c r="G51" s="19"/>
      <c r="K51" s="19"/>
    </row>
    <row r="52" spans="1:15" ht="15.6" x14ac:dyDescent="0.3">
      <c r="A52" s="34" t="s">
        <v>66</v>
      </c>
      <c r="B52" s="42"/>
      <c r="C52" s="42"/>
      <c r="D52" s="42"/>
      <c r="E52" s="42"/>
      <c r="F52" s="26">
        <f>F53+F54+F55</f>
        <v>74935.360000000001</v>
      </c>
    </row>
    <row r="53" spans="1:15" ht="15.6" x14ac:dyDescent="0.3">
      <c r="A53" s="52" t="s">
        <v>23</v>
      </c>
      <c r="B53" s="47"/>
      <c r="C53" s="47"/>
      <c r="D53" s="47"/>
      <c r="E53" s="47"/>
      <c r="F53" s="25">
        <v>18109.25</v>
      </c>
    </row>
    <row r="54" spans="1:15" ht="15.6" x14ac:dyDescent="0.3">
      <c r="A54" s="52" t="s">
        <v>24</v>
      </c>
      <c r="B54" s="47"/>
      <c r="C54" s="47"/>
      <c r="D54" s="47"/>
      <c r="E54" s="47"/>
      <c r="F54" s="25">
        <v>56826.11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5">
        <v>0</v>
      </c>
    </row>
    <row r="56" spans="1:15" ht="15.6" x14ac:dyDescent="0.3">
      <c r="A56" s="43" t="s">
        <v>26</v>
      </c>
      <c r="B56" s="43"/>
      <c r="C56" s="43"/>
      <c r="D56" s="43"/>
      <c r="E56" s="43"/>
      <c r="F56" s="26">
        <f>F51+F52</f>
        <v>796535.97246611316</v>
      </c>
      <c r="N56" s="19"/>
      <c r="O56" s="19"/>
    </row>
    <row r="57" spans="1:15" ht="15.6" x14ac:dyDescent="0.3">
      <c r="A57" s="44" t="s">
        <v>27</v>
      </c>
      <c r="B57" s="44"/>
      <c r="C57" s="44"/>
      <c r="D57" s="44"/>
      <c r="E57" s="44"/>
      <c r="F57" s="27">
        <f>E17</f>
        <v>583699.43000000005</v>
      </c>
    </row>
    <row r="58" spans="1:15" ht="15.6" x14ac:dyDescent="0.3">
      <c r="A58" s="44" t="s">
        <v>28</v>
      </c>
      <c r="B58" s="44"/>
      <c r="C58" s="44"/>
      <c r="D58" s="44"/>
      <c r="E58" s="44"/>
      <c r="F58" s="26">
        <f>F17</f>
        <v>577888.91</v>
      </c>
      <c r="H58" s="28"/>
    </row>
    <row r="59" spans="1:15" ht="15.6" x14ac:dyDescent="0.3">
      <c r="A59" s="45" t="s">
        <v>29</v>
      </c>
      <c r="B59" s="45"/>
      <c r="C59" s="45"/>
      <c r="D59" s="45"/>
      <c r="E59" s="45"/>
      <c r="F59" s="26">
        <f>F25+F57-F56</f>
        <v>-512119.77037180157</v>
      </c>
      <c r="H59" s="28"/>
      <c r="K59" s="19"/>
    </row>
    <row r="61" spans="1:15" x14ac:dyDescent="0.25">
      <c r="A61" s="1" t="s">
        <v>30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Каменская 10</vt:lpstr>
      <vt:lpstr>Каменская 10(2019)</vt:lpstr>
      <vt:lpstr>Каменская 10(2020)</vt:lpstr>
      <vt:lpstr>Каменская 10(2021)</vt:lpstr>
      <vt:lpstr>'Каменская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2018-04-11T08:13:13Z</cp:lastPrinted>
  <dcterms:created xsi:type="dcterms:W3CDTF">2013-05-24T09:13:10Z</dcterms:created>
  <dcterms:modified xsi:type="dcterms:W3CDTF">2022-03-24T13:24:34Z</dcterms:modified>
</cp:coreProperties>
</file>